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Kant.uio.no\los-ea-felles\Internadm\DV\Renhold\Renholdsleder\RENHOLDSPLANER - Vive og Grete\Renholdsområde 1\3.Firma Renhold\BL13 Vilhelm Bjerknes hus\2025\"/>
    </mc:Choice>
  </mc:AlternateContent>
  <xr:revisionPtr revIDLastSave="0" documentId="13_ncr:1_{40BBA2A8-B5C5-4C7F-8062-3D1CE3407B9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1" l="1"/>
  <c r="F82" i="1"/>
  <c r="I81" i="1"/>
  <c r="F81" i="1"/>
  <c r="I68" i="1"/>
  <c r="F68" i="1"/>
  <c r="I51" i="1"/>
  <c r="F51" i="1"/>
  <c r="I25" i="1"/>
  <c r="F25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9" i="1"/>
  <c r="I70" i="1"/>
  <c r="I71" i="1"/>
  <c r="I72" i="1"/>
  <c r="I73" i="1"/>
  <c r="I74" i="1"/>
  <c r="I75" i="1"/>
  <c r="I76" i="1"/>
  <c r="I77" i="1"/>
  <c r="I78" i="1"/>
  <c r="I79" i="1"/>
  <c r="I80" i="1"/>
  <c r="I4" i="1"/>
</calcChain>
</file>

<file path=xl/sharedStrings.xml><?xml version="1.0" encoding="utf-8"?>
<sst xmlns="http://schemas.openxmlformats.org/spreadsheetml/2006/main" count="460" uniqueCount="459">
  <si>
    <t>Bygning</t>
  </si>
  <si>
    <t>Etasje</t>
  </si>
  <si>
    <t>Romtype</t>
  </si>
  <si>
    <t>Frekvens</t>
  </si>
  <si>
    <t>Gulvbelegg</t>
  </si>
  <si>
    <t>Netto</t>
  </si>
  <si>
    <t>Frekvens1</t>
  </si>
  <si>
    <t>BL13 - Vilhelm Bjerknes hus</t>
  </si>
  <si>
    <t>01</t>
  </si>
  <si>
    <t>100</t>
  </si>
  <si>
    <t>Vestibyle</t>
  </si>
  <si>
    <t>5,0</t>
  </si>
  <si>
    <t>Terasso</t>
  </si>
  <si>
    <t>BL13 - Vilhelm Bjerknes hus</t>
  </si>
  <si>
    <t>01</t>
  </si>
  <si>
    <t>100A</t>
  </si>
  <si>
    <t>Trapperom</t>
  </si>
  <si>
    <t>5,0</t>
  </si>
  <si>
    <t>Terasso</t>
  </si>
  <si>
    <t>BL13 - Vilhelm Bjerknes hus</t>
  </si>
  <si>
    <t>01</t>
  </si>
  <si>
    <t>102</t>
  </si>
  <si>
    <t>Vestibyle</t>
  </si>
  <si>
    <t>5,0</t>
  </si>
  <si>
    <t>Terasso</t>
  </si>
  <si>
    <t>BL13 - Vilhelm Bjerknes hus</t>
  </si>
  <si>
    <t>01</t>
  </si>
  <si>
    <t>105</t>
  </si>
  <si>
    <t>Vestibyle</t>
  </si>
  <si>
    <t>5,0</t>
  </si>
  <si>
    <t>Terasso</t>
  </si>
  <si>
    <t>BL13 - Vilhelm Bjerknes hus</t>
  </si>
  <si>
    <t>01</t>
  </si>
  <si>
    <t>107</t>
  </si>
  <si>
    <t>Vindfang</t>
  </si>
  <si>
    <t>5,0</t>
  </si>
  <si>
    <t>Gummi</t>
  </si>
  <si>
    <t>BL13 - Vilhelm Bjerknes hus</t>
  </si>
  <si>
    <t>01</t>
  </si>
  <si>
    <t>112</t>
  </si>
  <si>
    <t>Vestibyle</t>
  </si>
  <si>
    <t>5,0</t>
  </si>
  <si>
    <t>Linoleum</t>
  </si>
  <si>
    <t>BL13 - Vilhelm Bjerknes hus</t>
  </si>
  <si>
    <t>01</t>
  </si>
  <si>
    <t>115</t>
  </si>
  <si>
    <t>Ekspedisjon</t>
  </si>
  <si>
    <t>2,0</t>
  </si>
  <si>
    <t>Linoleum</t>
  </si>
  <si>
    <t>BL13 - Vilhelm Bjerknes hus</t>
  </si>
  <si>
    <t>01</t>
  </si>
  <si>
    <t>117A</t>
  </si>
  <si>
    <t>Kopirom</t>
  </si>
  <si>
    <t>1,0</t>
  </si>
  <si>
    <t>Linoleum</t>
  </si>
  <si>
    <t>BL13 - Vilhelm Bjerknes hus</t>
  </si>
  <si>
    <t>01</t>
  </si>
  <si>
    <t>117B</t>
  </si>
  <si>
    <t>Møterom</t>
  </si>
  <si>
    <t>2,0</t>
  </si>
  <si>
    <t>Linoleum</t>
  </si>
  <si>
    <t>BL13 - Vilhelm Bjerknes hus</t>
  </si>
  <si>
    <t>01</t>
  </si>
  <si>
    <t>118</t>
  </si>
  <si>
    <t>Kontor</t>
  </si>
  <si>
    <t>1,0</t>
  </si>
  <si>
    <t>Linoleum</t>
  </si>
  <si>
    <t>BL13 - Vilhelm Bjerknes hus</t>
  </si>
  <si>
    <t>01</t>
  </si>
  <si>
    <t>120</t>
  </si>
  <si>
    <t>Kontor</t>
  </si>
  <si>
    <t>1,0</t>
  </si>
  <si>
    <t>Linoleum</t>
  </si>
  <si>
    <t>BL13 - Vilhelm Bjerknes hus</t>
  </si>
  <si>
    <t>01</t>
  </si>
  <si>
    <t>123</t>
  </si>
  <si>
    <t>Seminarrom</t>
  </si>
  <si>
    <t>2,0</t>
  </si>
  <si>
    <t>Linoleum</t>
  </si>
  <si>
    <t>BL13 - Vilhelm Bjerknes hus</t>
  </si>
  <si>
    <t>01</t>
  </si>
  <si>
    <t>135</t>
  </si>
  <si>
    <t>BK</t>
  </si>
  <si>
    <t>1,0</t>
  </si>
  <si>
    <t>Linoleum</t>
  </si>
  <si>
    <t>BL13 - Vilhelm Bjerknes hus</t>
  </si>
  <si>
    <t>01</t>
  </si>
  <si>
    <t>136</t>
  </si>
  <si>
    <t>BK</t>
  </si>
  <si>
    <t>1,0</t>
  </si>
  <si>
    <t>Linoleum</t>
  </si>
  <si>
    <t>BL13 - Vilhelm Bjerknes hus</t>
  </si>
  <si>
    <t>01</t>
  </si>
  <si>
    <t>137</t>
  </si>
  <si>
    <t>Auditorium</t>
  </si>
  <si>
    <t>3,0</t>
  </si>
  <si>
    <t>Linoleum</t>
  </si>
  <si>
    <t>BL13 - Vilhelm Bjerknes hus</t>
  </si>
  <si>
    <t>01</t>
  </si>
  <si>
    <t>139</t>
  </si>
  <si>
    <t>Auditorium</t>
  </si>
  <si>
    <t>3,0</t>
  </si>
  <si>
    <t>Linoleum</t>
  </si>
  <si>
    <t>BL13 - Vilhelm Bjerknes hus</t>
  </si>
  <si>
    <t>01</t>
  </si>
  <si>
    <t>141</t>
  </si>
  <si>
    <t>Auditorium</t>
  </si>
  <si>
    <t>2,0</t>
  </si>
  <si>
    <t>Linoleum</t>
  </si>
  <si>
    <t>BL13 - Vilhelm Bjerknes hus</t>
  </si>
  <si>
    <t>01</t>
  </si>
  <si>
    <t>144</t>
  </si>
  <si>
    <t>Auditorium</t>
  </si>
  <si>
    <t>3,0</t>
  </si>
  <si>
    <t>Linoleum</t>
  </si>
  <si>
    <t>BL13 - Vilhelm Bjerknes hus</t>
  </si>
  <si>
    <t>01</t>
  </si>
  <si>
    <t>146</t>
  </si>
  <si>
    <t>Auditorium</t>
  </si>
  <si>
    <t>3,0</t>
  </si>
  <si>
    <t>Linoleum</t>
  </si>
  <si>
    <t>BL13 - Vilhelm Bjerknes hus</t>
  </si>
  <si>
    <t>01</t>
  </si>
  <si>
    <t>148</t>
  </si>
  <si>
    <t>BK</t>
  </si>
  <si>
    <t>1,0</t>
  </si>
  <si>
    <t>Linoleum</t>
  </si>
  <si>
    <t>BL13 - Vilhelm Bjerknes hus</t>
  </si>
  <si>
    <t>01</t>
  </si>
  <si>
    <t>149</t>
  </si>
  <si>
    <t>BK</t>
  </si>
  <si>
    <t>1,0</t>
  </si>
  <si>
    <t>Linoleum</t>
  </si>
  <si>
    <t>BL13 - Vilhelm Bjerknes hus</t>
  </si>
  <si>
    <t>02</t>
  </si>
  <si>
    <t>200</t>
  </si>
  <si>
    <t>Galleri</t>
  </si>
  <si>
    <t>5,0</t>
  </si>
  <si>
    <t>Linoleum</t>
  </si>
  <si>
    <t>BL13 - Vilhelm Bjerknes hus</t>
  </si>
  <si>
    <t>02</t>
  </si>
  <si>
    <t>200A</t>
  </si>
  <si>
    <t>Trapperom</t>
  </si>
  <si>
    <t>5,0</t>
  </si>
  <si>
    <t>Terasso</t>
  </si>
  <si>
    <t>BL13 - Vilhelm Bjerknes hus</t>
  </si>
  <si>
    <t>02</t>
  </si>
  <si>
    <t>203</t>
  </si>
  <si>
    <t>Bibliotek</t>
  </si>
  <si>
    <t>3,0</t>
  </si>
  <si>
    <t>Linoleum</t>
  </si>
  <si>
    <t>BL13 - Vilhelm Bjerknes hus</t>
  </si>
  <si>
    <t>02</t>
  </si>
  <si>
    <t>204</t>
  </si>
  <si>
    <t>BK</t>
  </si>
  <si>
    <t>1,0</t>
  </si>
  <si>
    <t/>
  </si>
  <si>
    <t>BL13 - Vilhelm Bjerknes hus</t>
  </si>
  <si>
    <t>02</t>
  </si>
  <si>
    <t>207A</t>
  </si>
  <si>
    <t>Kopirom</t>
  </si>
  <si>
    <t>1,0</t>
  </si>
  <si>
    <t>Linoleum</t>
  </si>
  <si>
    <t>BL13 - Vilhelm Bjerknes hus</t>
  </si>
  <si>
    <t>02</t>
  </si>
  <si>
    <t>207B</t>
  </si>
  <si>
    <t>Grupperom</t>
  </si>
  <si>
    <t>3,0</t>
  </si>
  <si>
    <t>Linoleum</t>
  </si>
  <si>
    <t>BL13 - Vilhelm Bjerknes hus</t>
  </si>
  <si>
    <t>02</t>
  </si>
  <si>
    <t>207C</t>
  </si>
  <si>
    <t>Grupperom</t>
  </si>
  <si>
    <t>3,0</t>
  </si>
  <si>
    <t>Linoleum</t>
  </si>
  <si>
    <t>BL13 - Vilhelm Bjerknes hus</t>
  </si>
  <si>
    <t>02</t>
  </si>
  <si>
    <t>211</t>
  </si>
  <si>
    <t>Bibliotek</t>
  </si>
  <si>
    <t>3,0</t>
  </si>
  <si>
    <t>Linoleum</t>
  </si>
  <si>
    <t>BL13 - Vilhelm Bjerknes hus</t>
  </si>
  <si>
    <t>02</t>
  </si>
  <si>
    <t>216A</t>
  </si>
  <si>
    <t>Kopirom</t>
  </si>
  <si>
    <t>1,0</t>
  </si>
  <si>
    <t>Linoleum</t>
  </si>
  <si>
    <t>BL13 - Vilhelm Bjerknes hus</t>
  </si>
  <si>
    <t>02</t>
  </si>
  <si>
    <t>216B</t>
  </si>
  <si>
    <t>Grupperom</t>
  </si>
  <si>
    <t>3,0</t>
  </si>
  <si>
    <t>Linoleum</t>
  </si>
  <si>
    <t>BL13 - Vilhelm Bjerknes hus</t>
  </si>
  <si>
    <t>02</t>
  </si>
  <si>
    <t>216C</t>
  </si>
  <si>
    <t>Grupperom</t>
  </si>
  <si>
    <t>3,0</t>
  </si>
  <si>
    <t>Linoleum</t>
  </si>
  <si>
    <t>BL13 - Vilhelm Bjerknes hus</t>
  </si>
  <si>
    <t>02</t>
  </si>
  <si>
    <t>217B</t>
  </si>
  <si>
    <t>Grupperom</t>
  </si>
  <si>
    <t>3,0</t>
  </si>
  <si>
    <t>Linoleum</t>
  </si>
  <si>
    <t>BL13 - Vilhelm Bjerknes hus</t>
  </si>
  <si>
    <t>02</t>
  </si>
  <si>
    <t>217C</t>
  </si>
  <si>
    <t>Grupperom</t>
  </si>
  <si>
    <t>3,0</t>
  </si>
  <si>
    <t>Linoleum</t>
  </si>
  <si>
    <t>BL13 - Vilhelm Bjerknes hus</t>
  </si>
  <si>
    <t>02</t>
  </si>
  <si>
    <t>220</t>
  </si>
  <si>
    <t>Bibliotek</t>
  </si>
  <si>
    <t>3,0</t>
  </si>
  <si>
    <t>Linoleum</t>
  </si>
  <si>
    <t>BL13 - Vilhelm Bjerknes hus</t>
  </si>
  <si>
    <t>02</t>
  </si>
  <si>
    <t>221</t>
  </si>
  <si>
    <t>Trapperom</t>
  </si>
  <si>
    <t>3,0</t>
  </si>
  <si>
    <t>Linoleum</t>
  </si>
  <si>
    <t>BL13 - Vilhelm Bjerknes hus</t>
  </si>
  <si>
    <t>02</t>
  </si>
  <si>
    <t>222</t>
  </si>
  <si>
    <t>Korridor</t>
  </si>
  <si>
    <t>5,0</t>
  </si>
  <si>
    <t>Linoleum</t>
  </si>
  <si>
    <t>BL13 - Vilhelm Bjerknes hus</t>
  </si>
  <si>
    <t>02</t>
  </si>
  <si>
    <t>223</t>
  </si>
  <si>
    <t>Korridor</t>
  </si>
  <si>
    <t>5,0</t>
  </si>
  <si>
    <t>Linoleum</t>
  </si>
  <si>
    <t>BL13 - Vilhelm Bjerknes hus</t>
  </si>
  <si>
    <t>02</t>
  </si>
  <si>
    <t>230</t>
  </si>
  <si>
    <t>Bibliotek</t>
  </si>
  <si>
    <t>3,0</t>
  </si>
  <si>
    <t>Linoleum</t>
  </si>
  <si>
    <t>BL13 - Vilhelm Bjerknes hus</t>
  </si>
  <si>
    <t>02</t>
  </si>
  <si>
    <t>231</t>
  </si>
  <si>
    <t>Kopirom</t>
  </si>
  <si>
    <t>1,0</t>
  </si>
  <si>
    <t>Linoleum</t>
  </si>
  <si>
    <t>BL13 - Vilhelm Bjerknes hus</t>
  </si>
  <si>
    <t>02</t>
  </si>
  <si>
    <t>240B</t>
  </si>
  <si>
    <t>BK</t>
  </si>
  <si>
    <t>1,0</t>
  </si>
  <si>
    <t/>
  </si>
  <si>
    <t>BL13 - Vilhelm Bjerknes hus</t>
  </si>
  <si>
    <t>02</t>
  </si>
  <si>
    <t>246B</t>
  </si>
  <si>
    <t>Grupperom</t>
  </si>
  <si>
    <t>3,0</t>
  </si>
  <si>
    <t>Linoleum</t>
  </si>
  <si>
    <t>BL13 - Vilhelm Bjerknes hus</t>
  </si>
  <si>
    <t>02</t>
  </si>
  <si>
    <t>246C</t>
  </si>
  <si>
    <t>Studio</t>
  </si>
  <si>
    <t>3,0</t>
  </si>
  <si>
    <t>Linoleum</t>
  </si>
  <si>
    <t>BL13 - Vilhelm Bjerknes hus</t>
  </si>
  <si>
    <t>02</t>
  </si>
  <si>
    <t>248</t>
  </si>
  <si>
    <t>Korridor</t>
  </si>
  <si>
    <t>3,0</t>
  </si>
  <si>
    <t>Terasso</t>
  </si>
  <si>
    <t>BL13 - Vilhelm Bjerknes hus</t>
  </si>
  <si>
    <t>02</t>
  </si>
  <si>
    <t>251C</t>
  </si>
  <si>
    <t>Kontor</t>
  </si>
  <si>
    <t>1,0</t>
  </si>
  <si>
    <t>Linoleum</t>
  </si>
  <si>
    <t>BL13 - Vilhelm Bjerknes hus</t>
  </si>
  <si>
    <t>02</t>
  </si>
  <si>
    <t>263B</t>
  </si>
  <si>
    <t>BK</t>
  </si>
  <si>
    <t>1,0</t>
  </si>
  <si>
    <t/>
  </si>
  <si>
    <t>BL13 - Vilhelm Bjerknes hus</t>
  </si>
  <si>
    <t>03</t>
  </si>
  <si>
    <t>300</t>
  </si>
  <si>
    <t>Galleri</t>
  </si>
  <si>
    <t>5,0</t>
  </si>
  <si>
    <t>Linoleum</t>
  </si>
  <si>
    <t>BL13 - Vilhelm Bjerknes hus</t>
  </si>
  <si>
    <t>03</t>
  </si>
  <si>
    <t>300A</t>
  </si>
  <si>
    <t>Trapperom</t>
  </si>
  <si>
    <t>5,0</t>
  </si>
  <si>
    <t>Terasso</t>
  </si>
  <si>
    <t>BL13 - Vilhelm Bjerknes hus</t>
  </si>
  <si>
    <t>03</t>
  </si>
  <si>
    <t>301</t>
  </si>
  <si>
    <t>Trapperom</t>
  </si>
  <si>
    <t>3,0</t>
  </si>
  <si>
    <t>Linoleum</t>
  </si>
  <si>
    <t>BL13 - Vilhelm Bjerknes hus</t>
  </si>
  <si>
    <t>03</t>
  </si>
  <si>
    <t>305</t>
  </si>
  <si>
    <t>Lesesal</t>
  </si>
  <si>
    <t>3,0</t>
  </si>
  <si>
    <t>Linoleum</t>
  </si>
  <si>
    <t>BL13 - Vilhelm Bjerknes hus</t>
  </si>
  <si>
    <t>03</t>
  </si>
  <si>
    <t>307A</t>
  </si>
  <si>
    <t>Kopirom</t>
  </si>
  <si>
    <t>1,0</t>
  </si>
  <si>
    <t>Linoleum</t>
  </si>
  <si>
    <t>BL13 - Vilhelm Bjerknes hus</t>
  </si>
  <si>
    <t>03</t>
  </si>
  <si>
    <t>307B</t>
  </si>
  <si>
    <t>Grupperom</t>
  </si>
  <si>
    <t>3,0</t>
  </si>
  <si>
    <t>Linoleum</t>
  </si>
  <si>
    <t>BL13 - Vilhelm Bjerknes hus</t>
  </si>
  <si>
    <t>03</t>
  </si>
  <si>
    <t>307C</t>
  </si>
  <si>
    <t>Grupperom</t>
  </si>
  <si>
    <t>3,0</t>
  </si>
  <si>
    <t>Linoleum</t>
  </si>
  <si>
    <t>BL13 - Vilhelm Bjerknes hus</t>
  </si>
  <si>
    <t>03</t>
  </si>
  <si>
    <t>311</t>
  </si>
  <si>
    <t>Bibliotek</t>
  </si>
  <si>
    <t>3,0</t>
  </si>
  <si>
    <t>Linoleum</t>
  </si>
  <si>
    <t>BL13 - Vilhelm Bjerknes hus</t>
  </si>
  <si>
    <t>03</t>
  </si>
  <si>
    <t>316A</t>
  </si>
  <si>
    <t>Kopirom</t>
  </si>
  <si>
    <t>1,0</t>
  </si>
  <si>
    <t>Linoleum</t>
  </si>
  <si>
    <t>BL13 - Vilhelm Bjerknes hus</t>
  </si>
  <si>
    <t>03</t>
  </si>
  <si>
    <t>316B</t>
  </si>
  <si>
    <t>Grupperom</t>
  </si>
  <si>
    <t>3,0</t>
  </si>
  <si>
    <t>Linoleum</t>
  </si>
  <si>
    <t>BL13 - Vilhelm Bjerknes hus</t>
  </si>
  <si>
    <t>03</t>
  </si>
  <si>
    <t>316C</t>
  </si>
  <si>
    <t>Grupperom</t>
  </si>
  <si>
    <t>3,0</t>
  </si>
  <si>
    <t>Linoleum</t>
  </si>
  <si>
    <t>BL13 - Vilhelm Bjerknes hus</t>
  </si>
  <si>
    <t>03</t>
  </si>
  <si>
    <t>318</t>
  </si>
  <si>
    <t>Lesesal</t>
  </si>
  <si>
    <t>3,0</t>
  </si>
  <si>
    <t>Linoleum</t>
  </si>
  <si>
    <t>BL13 - Vilhelm Bjerknes hus</t>
  </si>
  <si>
    <t>03</t>
  </si>
  <si>
    <t>319</t>
  </si>
  <si>
    <t>BK</t>
  </si>
  <si>
    <t>1,0</t>
  </si>
  <si>
    <t/>
  </si>
  <si>
    <t>BL13 - Vilhelm Bjerknes hus</t>
  </si>
  <si>
    <t>03</t>
  </si>
  <si>
    <t>321</t>
  </si>
  <si>
    <t>Trapperom</t>
  </si>
  <si>
    <t>3,0</t>
  </si>
  <si>
    <t>Linoleum</t>
  </si>
  <si>
    <t>BL13 - Vilhelm Bjerknes hus</t>
  </si>
  <si>
    <t>03</t>
  </si>
  <si>
    <t>322</t>
  </si>
  <si>
    <t>Kontor</t>
  </si>
  <si>
    <t>1,0</t>
  </si>
  <si>
    <t>Linoleum</t>
  </si>
  <si>
    <t>BL13 - Vilhelm Bjerknes hus</t>
  </si>
  <si>
    <t>03</t>
  </si>
  <si>
    <t>341</t>
  </si>
  <si>
    <t>BK</t>
  </si>
  <si>
    <t>1,0</t>
  </si>
  <si>
    <t/>
  </si>
  <si>
    <t>BL13 - Vilhelm Bjerknes hus</t>
  </si>
  <si>
    <t>UE</t>
  </si>
  <si>
    <t>UE08</t>
  </si>
  <si>
    <t>Vestibyle</t>
  </si>
  <si>
    <t>5,0</t>
  </si>
  <si>
    <t>Terasso</t>
  </si>
  <si>
    <t>BL13 - Vilhelm Bjerknes hus</t>
  </si>
  <si>
    <t>UE</t>
  </si>
  <si>
    <t>UE09</t>
  </si>
  <si>
    <t>Magasin</t>
  </si>
  <si>
    <t>1/M</t>
  </si>
  <si>
    <t>Terasso</t>
  </si>
  <si>
    <t>BL13 - Vilhelm Bjerknes hus</t>
  </si>
  <si>
    <t>UE</t>
  </si>
  <si>
    <t>UE10</t>
  </si>
  <si>
    <t>Heis</t>
  </si>
  <si>
    <t>5,0</t>
  </si>
  <si>
    <t>Terasso</t>
  </si>
  <si>
    <t>BL13 - Vilhelm Bjerknes hus</t>
  </si>
  <si>
    <t>UE</t>
  </si>
  <si>
    <t>UE18</t>
  </si>
  <si>
    <t>Korridor</t>
  </si>
  <si>
    <t>1,0</t>
  </si>
  <si>
    <t>Linofliser</t>
  </si>
  <si>
    <t>BL13 - Vilhelm Bjerknes hus</t>
  </si>
  <si>
    <t>UE</t>
  </si>
  <si>
    <t>UE39</t>
  </si>
  <si>
    <t>WC</t>
  </si>
  <si>
    <t>5,5</t>
  </si>
  <si>
    <t>Keramiske fliser</t>
  </si>
  <si>
    <t>BL13 - Vilhelm Bjerknes hus</t>
  </si>
  <si>
    <t>UE</t>
  </si>
  <si>
    <t>UE45B</t>
  </si>
  <si>
    <t>BK</t>
  </si>
  <si>
    <t>1,0</t>
  </si>
  <si>
    <t>Vinyl</t>
  </si>
  <si>
    <t>BL13 - Vilhelm Bjerknes hus</t>
  </si>
  <si>
    <t>UE</t>
  </si>
  <si>
    <t>UE46</t>
  </si>
  <si>
    <t>WC</t>
  </si>
  <si>
    <t>5,5</t>
  </si>
  <si>
    <t>Keramiske fliser</t>
  </si>
  <si>
    <t>BL13 - Vilhelm Bjerknes hus</t>
  </si>
  <si>
    <t>UE</t>
  </si>
  <si>
    <t>UE47</t>
  </si>
  <si>
    <t>Korridor</t>
  </si>
  <si>
    <t>1/M</t>
  </si>
  <si>
    <t>Linoleum</t>
  </si>
  <si>
    <t>BL13 - Vilhelm Bjerknes hus</t>
  </si>
  <si>
    <t>UE</t>
  </si>
  <si>
    <t>UE47B</t>
  </si>
  <si>
    <t>Korridor</t>
  </si>
  <si>
    <t>1/M</t>
  </si>
  <si>
    <t>Linofliser</t>
  </si>
  <si>
    <t>BL13 - Vilhelm Bjerknes hus</t>
  </si>
  <si>
    <t>UE</t>
  </si>
  <si>
    <t>UE52B</t>
  </si>
  <si>
    <t>Korridor</t>
  </si>
  <si>
    <t>1/M</t>
  </si>
  <si>
    <t>Malt betong</t>
  </si>
  <si>
    <t>BL13 - Vilhelm Bjerknes hus</t>
  </si>
  <si>
    <t>UE</t>
  </si>
  <si>
    <t>UE60</t>
  </si>
  <si>
    <t>Korridor</t>
  </si>
  <si>
    <t>1,0</t>
  </si>
  <si>
    <t>Linoleum</t>
  </si>
  <si>
    <t>BL13 - Vilhelm Bjerknes hus</t>
  </si>
  <si>
    <t>UE</t>
  </si>
  <si>
    <t>UE61</t>
  </si>
  <si>
    <t>WC</t>
  </si>
  <si>
    <t>1,0</t>
  </si>
  <si>
    <t>Linoleum</t>
  </si>
  <si>
    <t>Arbeids-plass</t>
  </si>
  <si>
    <t>M2 pr. Dag</t>
  </si>
  <si>
    <t>Rev: 041119, 270325</t>
  </si>
  <si>
    <t>Sum 01. etg.</t>
  </si>
  <si>
    <t>Sum 02. etg.</t>
  </si>
  <si>
    <t>Sum 03. etg.</t>
  </si>
  <si>
    <t>Sum 04. etg.</t>
  </si>
  <si>
    <t>Sum alle. Etg.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</si>
</sst>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name val="Calibri"/>
    </font>
    <font>
      <b/>
      <sz val="12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right"/>
    </xf>
    <xf numFmtId="49" fontId="2" fillId="0" borderId="0" xfId="0" applyNumberFormat="1" applyFont="1"/>
    <xf numFmtId="0" fontId="0" fillId="0" borderId="0" xfId="0" applyAlignment="1">
      <alignment horizontal="left" indent="1"/>
    </xf>
    <xf numFmtId="0" fontId="3" fillId="0" borderId="0" xfId="0" applyFont="1"/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horizontal="left" indent="1"/>
    </xf>
    <xf numFmtId="49" fontId="4" fillId="2" borderId="1" xfId="0" applyNumberFormat="1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right"/>
    </xf>
    <xf numFmtId="4" fontId="5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2"/>
  <sheetViews>
    <sheetView tabSelected="1" workbookViewId="0">
      <selection activeCell="H1" sqref="H1:H1048576"/>
    </sheetView>
  </sheetViews>
  <sheetFormatPr baseColWidth="10" defaultColWidth="9.140625" defaultRowHeight="15" x14ac:dyDescent="0.25"/>
  <cols>
    <col min="1" max="1" width="25.5703125" bestFit="1" customWidth="1"/>
    <col min="2" max="3" width="9.140625" style="1"/>
    <col min="4" max="4" width="11.85546875" bestFit="1" customWidth="1"/>
    <col min="7" max="7" width="9.140625" style="1"/>
    <col min="8" max="8" width="10.140625" hidden="1" customWidth="1"/>
    <col min="9" max="9" width="10.28515625" bestFit="1" customWidth="1"/>
  </cols>
  <sheetData>
    <row r="1" spans="1:9" ht="15.75" x14ac:dyDescent="0.25">
      <c r="A1" s="2" t="s">
        <v>7</v>
      </c>
      <c r="B1" s="3"/>
    </row>
    <row r="2" spans="1:9" x14ac:dyDescent="0.25">
      <c r="A2" s="4" t="s">
        <v>453</v>
      </c>
      <c r="B2" s="3"/>
    </row>
    <row r="3" spans="1:9" ht="30" x14ac:dyDescent="0.25">
      <c r="A3" s="5" t="s">
        <v>0</v>
      </c>
      <c r="B3" s="6" t="s">
        <v>1</v>
      </c>
      <c r="C3" s="7" t="s">
        <v>451</v>
      </c>
      <c r="D3" s="5" t="s">
        <v>2</v>
      </c>
      <c r="E3" s="5" t="s">
        <v>4</v>
      </c>
      <c r="F3" s="5" t="s">
        <v>5</v>
      </c>
      <c r="G3" s="8" t="s">
        <v>3</v>
      </c>
      <c r="H3" s="5" t="s">
        <v>6</v>
      </c>
      <c r="I3" s="5" t="s">
        <v>452</v>
      </c>
    </row>
    <row r="4" spans="1:9" x14ac:dyDescent="0.25">
      <c r="A4" s="9" t="s">
        <v>7</v>
      </c>
      <c r="B4" s="10" t="s">
        <v>8</v>
      </c>
      <c r="C4" s="10" t="s">
        <v>9</v>
      </c>
      <c r="D4" s="9" t="s">
        <v>10</v>
      </c>
      <c r="E4" s="9" t="s">
        <v>12</v>
      </c>
      <c r="F4" s="11">
        <v>398.32</v>
      </c>
      <c r="G4" s="10" t="s">
        <v>11</v>
      </c>
      <c r="H4" s="11">
        <v>5</v>
      </c>
      <c r="I4" s="11">
        <f>F4/5*H4</f>
        <v>398.32</v>
      </c>
    </row>
    <row r="5" spans="1:9" x14ac:dyDescent="0.25">
      <c r="A5" s="9" t="s">
        <v>13</v>
      </c>
      <c r="B5" s="10" t="s">
        <v>14</v>
      </c>
      <c r="C5" s="10" t="s">
        <v>15</v>
      </c>
      <c r="D5" s="9" t="s">
        <v>16</v>
      </c>
      <c r="E5" s="9" t="s">
        <v>18</v>
      </c>
      <c r="F5" s="11">
        <v>46.88</v>
      </c>
      <c r="G5" s="10" t="s">
        <v>17</v>
      </c>
      <c r="H5" s="11">
        <v>5</v>
      </c>
      <c r="I5" s="11">
        <f t="shared" ref="I5:I71" si="0">F5/5*H5</f>
        <v>46.88000000000001</v>
      </c>
    </row>
    <row r="6" spans="1:9" x14ac:dyDescent="0.25">
      <c r="A6" s="9" t="s">
        <v>19</v>
      </c>
      <c r="B6" s="10" t="s">
        <v>20</v>
      </c>
      <c r="C6" s="10" t="s">
        <v>21</v>
      </c>
      <c r="D6" s="9" t="s">
        <v>22</v>
      </c>
      <c r="E6" s="9" t="s">
        <v>24</v>
      </c>
      <c r="F6" s="11">
        <v>17.04</v>
      </c>
      <c r="G6" s="10" t="s">
        <v>23</v>
      </c>
      <c r="H6" s="11">
        <v>5</v>
      </c>
      <c r="I6" s="11">
        <f t="shared" si="0"/>
        <v>17.04</v>
      </c>
    </row>
    <row r="7" spans="1:9" x14ac:dyDescent="0.25">
      <c r="A7" s="9" t="s">
        <v>25</v>
      </c>
      <c r="B7" s="10" t="s">
        <v>26</v>
      </c>
      <c r="C7" s="10" t="s">
        <v>27</v>
      </c>
      <c r="D7" s="9" t="s">
        <v>28</v>
      </c>
      <c r="E7" s="9" t="s">
        <v>30</v>
      </c>
      <c r="F7" s="11">
        <v>179.14</v>
      </c>
      <c r="G7" s="10" t="s">
        <v>29</v>
      </c>
      <c r="H7" s="11">
        <v>5</v>
      </c>
      <c r="I7" s="11">
        <f t="shared" si="0"/>
        <v>179.14</v>
      </c>
    </row>
    <row r="8" spans="1:9" x14ac:dyDescent="0.25">
      <c r="A8" s="9" t="s">
        <v>31</v>
      </c>
      <c r="B8" s="10" t="s">
        <v>32</v>
      </c>
      <c r="C8" s="10" t="s">
        <v>33</v>
      </c>
      <c r="D8" s="9" t="s">
        <v>34</v>
      </c>
      <c r="E8" s="9" t="s">
        <v>36</v>
      </c>
      <c r="F8" s="11">
        <v>13.46</v>
      </c>
      <c r="G8" s="10" t="s">
        <v>35</v>
      </c>
      <c r="H8" s="11">
        <v>5</v>
      </c>
      <c r="I8" s="11">
        <f t="shared" si="0"/>
        <v>13.46</v>
      </c>
    </row>
    <row r="9" spans="1:9" x14ac:dyDescent="0.25">
      <c r="A9" s="9" t="s">
        <v>37</v>
      </c>
      <c r="B9" s="10" t="s">
        <v>38</v>
      </c>
      <c r="C9" s="10" t="s">
        <v>39</v>
      </c>
      <c r="D9" s="9" t="s">
        <v>40</v>
      </c>
      <c r="E9" s="9" t="s">
        <v>42</v>
      </c>
      <c r="F9" s="11">
        <v>72.41</v>
      </c>
      <c r="G9" s="10" t="s">
        <v>41</v>
      </c>
      <c r="H9" s="11">
        <v>5</v>
      </c>
      <c r="I9" s="11">
        <f t="shared" si="0"/>
        <v>72.41</v>
      </c>
    </row>
    <row r="10" spans="1:9" x14ac:dyDescent="0.25">
      <c r="A10" s="9" t="s">
        <v>43</v>
      </c>
      <c r="B10" s="10" t="s">
        <v>44</v>
      </c>
      <c r="C10" s="10" t="s">
        <v>45</v>
      </c>
      <c r="D10" s="9" t="s">
        <v>46</v>
      </c>
      <c r="E10" s="9" t="s">
        <v>48</v>
      </c>
      <c r="F10" s="11">
        <v>28.23</v>
      </c>
      <c r="G10" s="10" t="s">
        <v>47</v>
      </c>
      <c r="H10" s="11">
        <v>2</v>
      </c>
      <c r="I10" s="11">
        <f t="shared" si="0"/>
        <v>11.292</v>
      </c>
    </row>
    <row r="11" spans="1:9" x14ac:dyDescent="0.25">
      <c r="A11" s="9" t="s">
        <v>49</v>
      </c>
      <c r="B11" s="10" t="s">
        <v>50</v>
      </c>
      <c r="C11" s="10" t="s">
        <v>51</v>
      </c>
      <c r="D11" s="9" t="s">
        <v>52</v>
      </c>
      <c r="E11" s="9" t="s">
        <v>54</v>
      </c>
      <c r="F11" s="11">
        <v>6.79</v>
      </c>
      <c r="G11" s="10" t="s">
        <v>53</v>
      </c>
      <c r="H11" s="11">
        <v>1</v>
      </c>
      <c r="I11" s="11">
        <f t="shared" si="0"/>
        <v>1.3580000000000001</v>
      </c>
    </row>
    <row r="12" spans="1:9" x14ac:dyDescent="0.25">
      <c r="A12" s="9" t="s">
        <v>55</v>
      </c>
      <c r="B12" s="10" t="s">
        <v>56</v>
      </c>
      <c r="C12" s="10" t="s">
        <v>57</v>
      </c>
      <c r="D12" s="9" t="s">
        <v>58</v>
      </c>
      <c r="E12" s="9" t="s">
        <v>60</v>
      </c>
      <c r="F12" s="11">
        <v>6.9</v>
      </c>
      <c r="G12" s="10" t="s">
        <v>59</v>
      </c>
      <c r="H12" s="11">
        <v>2</v>
      </c>
      <c r="I12" s="11">
        <f t="shared" si="0"/>
        <v>2.7600000000000002</v>
      </c>
    </row>
    <row r="13" spans="1:9" x14ac:dyDescent="0.25">
      <c r="A13" s="9" t="s">
        <v>61</v>
      </c>
      <c r="B13" s="10" t="s">
        <v>62</v>
      </c>
      <c r="C13" s="10" t="s">
        <v>63</v>
      </c>
      <c r="D13" s="9" t="s">
        <v>64</v>
      </c>
      <c r="E13" s="9" t="s">
        <v>66</v>
      </c>
      <c r="F13" s="11">
        <v>28.23</v>
      </c>
      <c r="G13" s="10" t="s">
        <v>65</v>
      </c>
      <c r="H13" s="11">
        <v>1</v>
      </c>
      <c r="I13" s="11">
        <f t="shared" si="0"/>
        <v>5.6459999999999999</v>
      </c>
    </row>
    <row r="14" spans="1:9" x14ac:dyDescent="0.25">
      <c r="A14" s="9" t="s">
        <v>67</v>
      </c>
      <c r="B14" s="10" t="s">
        <v>68</v>
      </c>
      <c r="C14" s="10" t="s">
        <v>69</v>
      </c>
      <c r="D14" s="9" t="s">
        <v>70</v>
      </c>
      <c r="E14" s="9" t="s">
        <v>72</v>
      </c>
      <c r="F14" s="11">
        <v>13.87</v>
      </c>
      <c r="G14" s="10" t="s">
        <v>71</v>
      </c>
      <c r="H14" s="11">
        <v>1</v>
      </c>
      <c r="I14" s="11">
        <f t="shared" si="0"/>
        <v>2.774</v>
      </c>
    </row>
    <row r="15" spans="1:9" x14ac:dyDescent="0.25">
      <c r="A15" s="9" t="s">
        <v>73</v>
      </c>
      <c r="B15" s="10" t="s">
        <v>74</v>
      </c>
      <c r="C15" s="10" t="s">
        <v>75</v>
      </c>
      <c r="D15" s="9" t="s">
        <v>76</v>
      </c>
      <c r="E15" s="9" t="s">
        <v>78</v>
      </c>
      <c r="F15" s="11">
        <v>70.14</v>
      </c>
      <c r="G15" s="10" t="s">
        <v>77</v>
      </c>
      <c r="H15" s="11">
        <v>2</v>
      </c>
      <c r="I15" s="11">
        <f t="shared" si="0"/>
        <v>28.056000000000001</v>
      </c>
    </row>
    <row r="16" spans="1:9" x14ac:dyDescent="0.25">
      <c r="A16" s="9" t="s">
        <v>79</v>
      </c>
      <c r="B16" s="10" t="s">
        <v>80</v>
      </c>
      <c r="C16" s="10" t="s">
        <v>81</v>
      </c>
      <c r="D16" s="9" t="s">
        <v>82</v>
      </c>
      <c r="E16" s="9" t="s">
        <v>84</v>
      </c>
      <c r="F16" s="11">
        <v>2.4300000000000002</v>
      </c>
      <c r="G16" s="10" t="s">
        <v>83</v>
      </c>
      <c r="H16" s="11">
        <v>1</v>
      </c>
      <c r="I16" s="11">
        <f t="shared" si="0"/>
        <v>0.48600000000000004</v>
      </c>
    </row>
    <row r="17" spans="1:9" x14ac:dyDescent="0.25">
      <c r="A17" s="9" t="s">
        <v>85</v>
      </c>
      <c r="B17" s="10" t="s">
        <v>86</v>
      </c>
      <c r="C17" s="10" t="s">
        <v>87</v>
      </c>
      <c r="D17" s="9" t="s">
        <v>88</v>
      </c>
      <c r="E17" s="9" t="s">
        <v>90</v>
      </c>
      <c r="F17" s="11">
        <v>1.45</v>
      </c>
      <c r="G17" s="10" t="s">
        <v>89</v>
      </c>
      <c r="H17" s="11">
        <v>1</v>
      </c>
      <c r="I17" s="11">
        <f t="shared" si="0"/>
        <v>0.28999999999999998</v>
      </c>
    </row>
    <row r="18" spans="1:9" x14ac:dyDescent="0.25">
      <c r="A18" s="9" t="s">
        <v>91</v>
      </c>
      <c r="B18" s="10" t="s">
        <v>92</v>
      </c>
      <c r="C18" s="10" t="s">
        <v>93</v>
      </c>
      <c r="D18" s="9" t="s">
        <v>94</v>
      </c>
      <c r="E18" s="9" t="s">
        <v>96</v>
      </c>
      <c r="F18" s="11">
        <v>238.6</v>
      </c>
      <c r="G18" s="10" t="s">
        <v>95</v>
      </c>
      <c r="H18" s="11">
        <v>3</v>
      </c>
      <c r="I18" s="11">
        <f t="shared" si="0"/>
        <v>143.16</v>
      </c>
    </row>
    <row r="19" spans="1:9" x14ac:dyDescent="0.25">
      <c r="A19" s="9" t="s">
        <v>97</v>
      </c>
      <c r="B19" s="10" t="s">
        <v>98</v>
      </c>
      <c r="C19" s="10" t="s">
        <v>99</v>
      </c>
      <c r="D19" s="9" t="s">
        <v>100</v>
      </c>
      <c r="E19" s="9" t="s">
        <v>102</v>
      </c>
      <c r="F19" s="11">
        <v>85.02</v>
      </c>
      <c r="G19" s="10" t="s">
        <v>101</v>
      </c>
      <c r="H19" s="11">
        <v>3</v>
      </c>
      <c r="I19" s="11">
        <f t="shared" si="0"/>
        <v>51.011999999999993</v>
      </c>
    </row>
    <row r="20" spans="1:9" x14ac:dyDescent="0.25">
      <c r="A20" s="9" t="s">
        <v>103</v>
      </c>
      <c r="B20" s="10" t="s">
        <v>104</v>
      </c>
      <c r="C20" s="10" t="s">
        <v>105</v>
      </c>
      <c r="D20" s="9" t="s">
        <v>106</v>
      </c>
      <c r="E20" s="9" t="s">
        <v>108</v>
      </c>
      <c r="F20" s="11">
        <v>74.23</v>
      </c>
      <c r="G20" s="10" t="s">
        <v>107</v>
      </c>
      <c r="H20" s="11">
        <v>2</v>
      </c>
      <c r="I20" s="11">
        <f t="shared" si="0"/>
        <v>29.692</v>
      </c>
    </row>
    <row r="21" spans="1:9" x14ac:dyDescent="0.25">
      <c r="A21" s="9" t="s">
        <v>109</v>
      </c>
      <c r="B21" s="10" t="s">
        <v>110</v>
      </c>
      <c r="C21" s="10" t="s">
        <v>111</v>
      </c>
      <c r="D21" s="9" t="s">
        <v>112</v>
      </c>
      <c r="E21" s="9" t="s">
        <v>114</v>
      </c>
      <c r="F21" s="11">
        <v>85.03</v>
      </c>
      <c r="G21" s="10" t="s">
        <v>113</v>
      </c>
      <c r="H21" s="11">
        <v>3</v>
      </c>
      <c r="I21" s="11">
        <f t="shared" si="0"/>
        <v>51.018000000000001</v>
      </c>
    </row>
    <row r="22" spans="1:9" x14ac:dyDescent="0.25">
      <c r="A22" s="9" t="s">
        <v>115</v>
      </c>
      <c r="B22" s="10" t="s">
        <v>116</v>
      </c>
      <c r="C22" s="10" t="s">
        <v>117</v>
      </c>
      <c r="D22" s="9" t="s">
        <v>118</v>
      </c>
      <c r="E22" s="9" t="s">
        <v>120</v>
      </c>
      <c r="F22" s="11">
        <v>238.61</v>
      </c>
      <c r="G22" s="10" t="s">
        <v>119</v>
      </c>
      <c r="H22" s="11">
        <v>3</v>
      </c>
      <c r="I22" s="11">
        <f t="shared" si="0"/>
        <v>143.166</v>
      </c>
    </row>
    <row r="23" spans="1:9" x14ac:dyDescent="0.25">
      <c r="A23" s="9" t="s">
        <v>121</v>
      </c>
      <c r="B23" s="10" t="s">
        <v>122</v>
      </c>
      <c r="C23" s="10" t="s">
        <v>123</v>
      </c>
      <c r="D23" s="9" t="s">
        <v>124</v>
      </c>
      <c r="E23" s="9" t="s">
        <v>126</v>
      </c>
      <c r="F23" s="11">
        <v>2.4300000000000002</v>
      </c>
      <c r="G23" s="10" t="s">
        <v>125</v>
      </c>
      <c r="H23" s="11">
        <v>1</v>
      </c>
      <c r="I23" s="11">
        <f t="shared" si="0"/>
        <v>0.48600000000000004</v>
      </c>
    </row>
    <row r="24" spans="1:9" x14ac:dyDescent="0.25">
      <c r="A24" s="9" t="s">
        <v>127</v>
      </c>
      <c r="B24" s="10" t="s">
        <v>128</v>
      </c>
      <c r="C24" s="10" t="s">
        <v>129</v>
      </c>
      <c r="D24" s="9" t="s">
        <v>130</v>
      </c>
      <c r="E24" s="9" t="s">
        <v>132</v>
      </c>
      <c r="F24" s="11">
        <v>1.45</v>
      </c>
      <c r="G24" s="10" t="s">
        <v>131</v>
      </c>
      <c r="H24" s="11">
        <v>1</v>
      </c>
      <c r="I24" s="11">
        <f t="shared" si="0"/>
        <v>0.28999999999999998</v>
      </c>
    </row>
    <row r="25" spans="1:9" x14ac:dyDescent="0.25">
      <c r="A25" s="12" t="s">
        <v>454</v>
      </c>
      <c r="B25" s="13"/>
      <c r="C25" s="13"/>
      <c r="D25" s="12"/>
      <c r="E25" s="12"/>
      <c r="F25" s="14">
        <f>SUM(F4:F24)</f>
        <v>1610.6599999999999</v>
      </c>
      <c r="G25" s="13"/>
      <c r="H25" s="14"/>
      <c r="I25" s="14">
        <f>SUM(I4:I24)</f>
        <v>1198.7359999999999</v>
      </c>
    </row>
    <row r="26" spans="1:9" x14ac:dyDescent="0.25">
      <c r="A26" s="9" t="s">
        <v>133</v>
      </c>
      <c r="B26" s="10" t="s">
        <v>134</v>
      </c>
      <c r="C26" s="10" t="s">
        <v>135</v>
      </c>
      <c r="D26" s="9" t="s">
        <v>136</v>
      </c>
      <c r="E26" s="9" t="s">
        <v>138</v>
      </c>
      <c r="F26" s="11">
        <v>168.7</v>
      </c>
      <c r="G26" s="10" t="s">
        <v>137</v>
      </c>
      <c r="H26" s="11">
        <v>5</v>
      </c>
      <c r="I26" s="11">
        <f t="shared" si="0"/>
        <v>168.7</v>
      </c>
    </row>
    <row r="27" spans="1:9" x14ac:dyDescent="0.25">
      <c r="A27" s="9" t="s">
        <v>139</v>
      </c>
      <c r="B27" s="10" t="s">
        <v>140</v>
      </c>
      <c r="C27" s="10" t="s">
        <v>141</v>
      </c>
      <c r="D27" s="9" t="s">
        <v>142</v>
      </c>
      <c r="E27" s="9" t="s">
        <v>144</v>
      </c>
      <c r="F27" s="11">
        <v>48.83</v>
      </c>
      <c r="G27" s="10" t="s">
        <v>143</v>
      </c>
      <c r="H27" s="11">
        <v>5</v>
      </c>
      <c r="I27" s="11">
        <f t="shared" si="0"/>
        <v>48.83</v>
      </c>
    </row>
    <row r="28" spans="1:9" x14ac:dyDescent="0.25">
      <c r="A28" s="9" t="s">
        <v>145</v>
      </c>
      <c r="B28" s="10" t="s">
        <v>146</v>
      </c>
      <c r="C28" s="10" t="s">
        <v>147</v>
      </c>
      <c r="D28" s="9" t="s">
        <v>148</v>
      </c>
      <c r="E28" s="9" t="s">
        <v>150</v>
      </c>
      <c r="F28" s="11">
        <v>120.17</v>
      </c>
      <c r="G28" s="10" t="s">
        <v>149</v>
      </c>
      <c r="H28" s="11">
        <v>3</v>
      </c>
      <c r="I28" s="11">
        <f t="shared" si="0"/>
        <v>72.102000000000004</v>
      </c>
    </row>
    <row r="29" spans="1:9" x14ac:dyDescent="0.25">
      <c r="A29" s="9" t="s">
        <v>151</v>
      </c>
      <c r="B29" s="10" t="s">
        <v>152</v>
      </c>
      <c r="C29" s="10" t="s">
        <v>153</v>
      </c>
      <c r="D29" s="9" t="s">
        <v>154</v>
      </c>
      <c r="E29" s="9" t="s">
        <v>156</v>
      </c>
      <c r="F29" s="11">
        <v>0.39</v>
      </c>
      <c r="G29" s="10" t="s">
        <v>155</v>
      </c>
      <c r="H29" s="11">
        <v>1</v>
      </c>
      <c r="I29" s="11">
        <f t="shared" si="0"/>
        <v>7.8E-2</v>
      </c>
    </row>
    <row r="30" spans="1:9" x14ac:dyDescent="0.25">
      <c r="A30" s="9" t="s">
        <v>157</v>
      </c>
      <c r="B30" s="10" t="s">
        <v>158</v>
      </c>
      <c r="C30" s="10" t="s">
        <v>159</v>
      </c>
      <c r="D30" s="9" t="s">
        <v>160</v>
      </c>
      <c r="E30" s="9" t="s">
        <v>162</v>
      </c>
      <c r="F30" s="11">
        <v>5.33</v>
      </c>
      <c r="G30" s="10" t="s">
        <v>161</v>
      </c>
      <c r="H30" s="11">
        <v>1</v>
      </c>
      <c r="I30" s="11">
        <f t="shared" si="0"/>
        <v>1.0660000000000001</v>
      </c>
    </row>
    <row r="31" spans="1:9" x14ac:dyDescent="0.25">
      <c r="A31" s="9" t="s">
        <v>163</v>
      </c>
      <c r="B31" s="10" t="s">
        <v>164</v>
      </c>
      <c r="C31" s="10" t="s">
        <v>165</v>
      </c>
      <c r="D31" s="9" t="s">
        <v>166</v>
      </c>
      <c r="E31" s="9" t="s">
        <v>168</v>
      </c>
      <c r="F31" s="11">
        <v>6.01</v>
      </c>
      <c r="G31" s="10" t="s">
        <v>167</v>
      </c>
      <c r="H31" s="11">
        <v>3</v>
      </c>
      <c r="I31" s="11">
        <f t="shared" si="0"/>
        <v>3.6059999999999999</v>
      </c>
    </row>
    <row r="32" spans="1:9" x14ac:dyDescent="0.25">
      <c r="A32" s="9" t="s">
        <v>169</v>
      </c>
      <c r="B32" s="10" t="s">
        <v>170</v>
      </c>
      <c r="C32" s="10" t="s">
        <v>171</v>
      </c>
      <c r="D32" s="9" t="s">
        <v>172</v>
      </c>
      <c r="E32" s="9" t="s">
        <v>174</v>
      </c>
      <c r="F32" s="11">
        <v>6.85</v>
      </c>
      <c r="G32" s="10" t="s">
        <v>173</v>
      </c>
      <c r="H32" s="11">
        <v>3</v>
      </c>
      <c r="I32" s="11">
        <f t="shared" si="0"/>
        <v>4.1099999999999994</v>
      </c>
    </row>
    <row r="33" spans="1:9" x14ac:dyDescent="0.25">
      <c r="A33" s="9" t="s">
        <v>175</v>
      </c>
      <c r="B33" s="10" t="s">
        <v>176</v>
      </c>
      <c r="C33" s="10" t="s">
        <v>177</v>
      </c>
      <c r="D33" s="9" t="s">
        <v>178</v>
      </c>
      <c r="E33" s="9" t="s">
        <v>180</v>
      </c>
      <c r="F33" s="11">
        <v>163.22999999999999</v>
      </c>
      <c r="G33" s="10" t="s">
        <v>179</v>
      </c>
      <c r="H33" s="11">
        <v>3</v>
      </c>
      <c r="I33" s="11">
        <f t="shared" si="0"/>
        <v>97.938000000000002</v>
      </c>
    </row>
    <row r="34" spans="1:9" x14ac:dyDescent="0.25">
      <c r="A34" s="9" t="s">
        <v>181</v>
      </c>
      <c r="B34" s="10" t="s">
        <v>182</v>
      </c>
      <c r="C34" s="10" t="s">
        <v>183</v>
      </c>
      <c r="D34" s="9" t="s">
        <v>184</v>
      </c>
      <c r="E34" s="9" t="s">
        <v>186</v>
      </c>
      <c r="F34" s="11">
        <v>5.29</v>
      </c>
      <c r="G34" s="10" t="s">
        <v>185</v>
      </c>
      <c r="H34" s="11">
        <v>1</v>
      </c>
      <c r="I34" s="11">
        <f t="shared" si="0"/>
        <v>1.0580000000000001</v>
      </c>
    </row>
    <row r="35" spans="1:9" x14ac:dyDescent="0.25">
      <c r="A35" s="9" t="s">
        <v>187</v>
      </c>
      <c r="B35" s="10" t="s">
        <v>188</v>
      </c>
      <c r="C35" s="10" t="s">
        <v>189</v>
      </c>
      <c r="D35" s="9" t="s">
        <v>190</v>
      </c>
      <c r="E35" s="9" t="s">
        <v>192</v>
      </c>
      <c r="F35" s="11">
        <v>5.99</v>
      </c>
      <c r="G35" s="10" t="s">
        <v>191</v>
      </c>
      <c r="H35" s="11">
        <v>3</v>
      </c>
      <c r="I35" s="11">
        <f t="shared" si="0"/>
        <v>3.5939999999999999</v>
      </c>
    </row>
    <row r="36" spans="1:9" x14ac:dyDescent="0.25">
      <c r="A36" s="9" t="s">
        <v>193</v>
      </c>
      <c r="B36" s="10" t="s">
        <v>194</v>
      </c>
      <c r="C36" s="10" t="s">
        <v>195</v>
      </c>
      <c r="D36" s="9" t="s">
        <v>196</v>
      </c>
      <c r="E36" s="9" t="s">
        <v>198</v>
      </c>
      <c r="F36" s="11">
        <v>6.83</v>
      </c>
      <c r="G36" s="10" t="s">
        <v>197</v>
      </c>
      <c r="H36" s="11">
        <v>3</v>
      </c>
      <c r="I36" s="11">
        <f t="shared" si="0"/>
        <v>4.0980000000000008</v>
      </c>
    </row>
    <row r="37" spans="1:9" x14ac:dyDescent="0.25">
      <c r="A37" s="9" t="s">
        <v>199</v>
      </c>
      <c r="B37" s="10" t="s">
        <v>200</v>
      </c>
      <c r="C37" s="10" t="s">
        <v>201</v>
      </c>
      <c r="D37" s="9" t="s">
        <v>202</v>
      </c>
      <c r="E37" s="9" t="s">
        <v>204</v>
      </c>
      <c r="F37" s="11">
        <v>5.99</v>
      </c>
      <c r="G37" s="10" t="s">
        <v>203</v>
      </c>
      <c r="H37" s="11">
        <v>3</v>
      </c>
      <c r="I37" s="11">
        <f t="shared" si="0"/>
        <v>3.5939999999999999</v>
      </c>
    </row>
    <row r="38" spans="1:9" x14ac:dyDescent="0.25">
      <c r="A38" s="9" t="s">
        <v>205</v>
      </c>
      <c r="B38" s="10" t="s">
        <v>206</v>
      </c>
      <c r="C38" s="10" t="s">
        <v>207</v>
      </c>
      <c r="D38" s="9" t="s">
        <v>208</v>
      </c>
      <c r="E38" s="9" t="s">
        <v>210</v>
      </c>
      <c r="F38" s="11">
        <v>6.83</v>
      </c>
      <c r="G38" s="10" t="s">
        <v>209</v>
      </c>
      <c r="H38" s="11">
        <v>3</v>
      </c>
      <c r="I38" s="11">
        <f t="shared" si="0"/>
        <v>4.0980000000000008</v>
      </c>
    </row>
    <row r="39" spans="1:9" x14ac:dyDescent="0.25">
      <c r="A39" s="9" t="s">
        <v>211</v>
      </c>
      <c r="B39" s="10" t="s">
        <v>212</v>
      </c>
      <c r="C39" s="10" t="s">
        <v>213</v>
      </c>
      <c r="D39" s="9" t="s">
        <v>214</v>
      </c>
      <c r="E39" s="9" t="s">
        <v>216</v>
      </c>
      <c r="F39" s="11">
        <v>59.95</v>
      </c>
      <c r="G39" s="10" t="s">
        <v>215</v>
      </c>
      <c r="H39" s="11">
        <v>3</v>
      </c>
      <c r="I39" s="11">
        <f t="shared" si="0"/>
        <v>35.97</v>
      </c>
    </row>
    <row r="40" spans="1:9" x14ac:dyDescent="0.25">
      <c r="A40" s="9" t="s">
        <v>217</v>
      </c>
      <c r="B40" s="10" t="s">
        <v>218</v>
      </c>
      <c r="C40" s="10" t="s">
        <v>219</v>
      </c>
      <c r="D40" s="9" t="s">
        <v>220</v>
      </c>
      <c r="E40" s="9" t="s">
        <v>222</v>
      </c>
      <c r="F40" s="11">
        <v>17.989999999999998</v>
      </c>
      <c r="G40" s="10" t="s">
        <v>221</v>
      </c>
      <c r="H40" s="11">
        <v>3</v>
      </c>
      <c r="I40" s="11">
        <f t="shared" si="0"/>
        <v>10.794</v>
      </c>
    </row>
    <row r="41" spans="1:9" x14ac:dyDescent="0.25">
      <c r="A41" s="9" t="s">
        <v>223</v>
      </c>
      <c r="B41" s="10" t="s">
        <v>224</v>
      </c>
      <c r="C41" s="10" t="s">
        <v>225</v>
      </c>
      <c r="D41" s="9" t="s">
        <v>226</v>
      </c>
      <c r="E41" s="9" t="s">
        <v>228</v>
      </c>
      <c r="F41" s="11">
        <v>17.78</v>
      </c>
      <c r="G41" s="10" t="s">
        <v>227</v>
      </c>
      <c r="H41" s="11">
        <v>5</v>
      </c>
      <c r="I41" s="11">
        <f t="shared" si="0"/>
        <v>17.78</v>
      </c>
    </row>
    <row r="42" spans="1:9" x14ac:dyDescent="0.25">
      <c r="A42" s="9" t="s">
        <v>229</v>
      </c>
      <c r="B42" s="10" t="s">
        <v>230</v>
      </c>
      <c r="C42" s="10" t="s">
        <v>231</v>
      </c>
      <c r="D42" s="9" t="s">
        <v>232</v>
      </c>
      <c r="E42" s="9" t="s">
        <v>234</v>
      </c>
      <c r="F42" s="11">
        <v>26.97</v>
      </c>
      <c r="G42" s="10" t="s">
        <v>233</v>
      </c>
      <c r="H42" s="11">
        <v>5</v>
      </c>
      <c r="I42" s="11">
        <f t="shared" si="0"/>
        <v>26.97</v>
      </c>
    </row>
    <row r="43" spans="1:9" x14ac:dyDescent="0.25">
      <c r="A43" s="9" t="s">
        <v>235</v>
      </c>
      <c r="B43" s="10" t="s">
        <v>236</v>
      </c>
      <c r="C43" s="10" t="s">
        <v>237</v>
      </c>
      <c r="D43" s="9" t="s">
        <v>238</v>
      </c>
      <c r="E43" s="9" t="s">
        <v>240</v>
      </c>
      <c r="F43" s="11">
        <v>912.49</v>
      </c>
      <c r="G43" s="10" t="s">
        <v>239</v>
      </c>
      <c r="H43" s="11">
        <v>3</v>
      </c>
      <c r="I43" s="11">
        <f t="shared" si="0"/>
        <v>547.49399999999991</v>
      </c>
    </row>
    <row r="44" spans="1:9" x14ac:dyDescent="0.25">
      <c r="A44" s="9" t="s">
        <v>241</v>
      </c>
      <c r="B44" s="10" t="s">
        <v>242</v>
      </c>
      <c r="C44" s="10" t="s">
        <v>243</v>
      </c>
      <c r="D44" s="9" t="s">
        <v>244</v>
      </c>
      <c r="E44" s="9" t="s">
        <v>246</v>
      </c>
      <c r="F44" s="11">
        <v>9.15</v>
      </c>
      <c r="G44" s="10" t="s">
        <v>245</v>
      </c>
      <c r="H44" s="11">
        <v>1</v>
      </c>
      <c r="I44" s="11">
        <f t="shared" si="0"/>
        <v>1.83</v>
      </c>
    </row>
    <row r="45" spans="1:9" x14ac:dyDescent="0.25">
      <c r="A45" s="9" t="s">
        <v>247</v>
      </c>
      <c r="B45" s="10" t="s">
        <v>248</v>
      </c>
      <c r="C45" s="10" t="s">
        <v>249</v>
      </c>
      <c r="D45" s="9" t="s">
        <v>250</v>
      </c>
      <c r="E45" s="9" t="s">
        <v>252</v>
      </c>
      <c r="F45" s="11">
        <v>1.24</v>
      </c>
      <c r="G45" s="10" t="s">
        <v>251</v>
      </c>
      <c r="H45" s="11">
        <v>1</v>
      </c>
      <c r="I45" s="11">
        <f t="shared" si="0"/>
        <v>0.248</v>
      </c>
    </row>
    <row r="46" spans="1:9" x14ac:dyDescent="0.25">
      <c r="A46" s="9" t="s">
        <v>253</v>
      </c>
      <c r="B46" s="10" t="s">
        <v>254</v>
      </c>
      <c r="C46" s="10" t="s">
        <v>255</v>
      </c>
      <c r="D46" s="9" t="s">
        <v>256</v>
      </c>
      <c r="E46" s="9" t="s">
        <v>258</v>
      </c>
      <c r="F46" s="11">
        <v>9.1199999999999992</v>
      </c>
      <c r="G46" s="10" t="s">
        <v>257</v>
      </c>
      <c r="H46" s="11">
        <v>3</v>
      </c>
      <c r="I46" s="11">
        <f t="shared" si="0"/>
        <v>5.4719999999999995</v>
      </c>
    </row>
    <row r="47" spans="1:9" x14ac:dyDescent="0.25">
      <c r="A47" s="9" t="s">
        <v>259</v>
      </c>
      <c r="B47" s="10" t="s">
        <v>260</v>
      </c>
      <c r="C47" s="10" t="s">
        <v>261</v>
      </c>
      <c r="D47" s="9" t="s">
        <v>262</v>
      </c>
      <c r="E47" s="9" t="s">
        <v>264</v>
      </c>
      <c r="F47" s="11">
        <v>18.760000000000002</v>
      </c>
      <c r="G47" s="10" t="s">
        <v>263</v>
      </c>
      <c r="H47" s="11">
        <v>3</v>
      </c>
      <c r="I47" s="11">
        <f t="shared" si="0"/>
        <v>11.256</v>
      </c>
    </row>
    <row r="48" spans="1:9" x14ac:dyDescent="0.25">
      <c r="A48" s="9" t="s">
        <v>265</v>
      </c>
      <c r="B48" s="10" t="s">
        <v>266</v>
      </c>
      <c r="C48" s="10" t="s">
        <v>267</v>
      </c>
      <c r="D48" s="9" t="s">
        <v>268</v>
      </c>
      <c r="E48" s="9" t="s">
        <v>270</v>
      </c>
      <c r="F48" s="11">
        <v>2.48</v>
      </c>
      <c r="G48" s="10" t="s">
        <v>269</v>
      </c>
      <c r="H48" s="11">
        <v>3</v>
      </c>
      <c r="I48" s="11">
        <f t="shared" si="0"/>
        <v>1.488</v>
      </c>
    </row>
    <row r="49" spans="1:9" x14ac:dyDescent="0.25">
      <c r="A49" s="9" t="s">
        <v>271</v>
      </c>
      <c r="B49" s="10" t="s">
        <v>272</v>
      </c>
      <c r="C49" s="10" t="s">
        <v>273</v>
      </c>
      <c r="D49" s="9" t="s">
        <v>274</v>
      </c>
      <c r="E49" s="9" t="s">
        <v>276</v>
      </c>
      <c r="F49" s="11">
        <v>14.39</v>
      </c>
      <c r="G49" s="10" t="s">
        <v>275</v>
      </c>
      <c r="H49" s="11">
        <v>1</v>
      </c>
      <c r="I49" s="11">
        <f t="shared" si="0"/>
        <v>2.8780000000000001</v>
      </c>
    </row>
    <row r="50" spans="1:9" x14ac:dyDescent="0.25">
      <c r="A50" s="9" t="s">
        <v>277</v>
      </c>
      <c r="B50" s="10" t="s">
        <v>278</v>
      </c>
      <c r="C50" s="10" t="s">
        <v>279</v>
      </c>
      <c r="D50" s="9" t="s">
        <v>280</v>
      </c>
      <c r="E50" s="9" t="s">
        <v>282</v>
      </c>
      <c r="F50" s="11">
        <v>1.28</v>
      </c>
      <c r="G50" s="10" t="s">
        <v>281</v>
      </c>
      <c r="H50" s="11">
        <v>1</v>
      </c>
      <c r="I50" s="11">
        <f t="shared" si="0"/>
        <v>0.25600000000000001</v>
      </c>
    </row>
    <row r="51" spans="1:9" x14ac:dyDescent="0.25">
      <c r="A51" s="12" t="s">
        <v>455</v>
      </c>
      <c r="B51" s="13"/>
      <c r="C51" s="13"/>
      <c r="D51" s="12"/>
      <c r="E51" s="12"/>
      <c r="F51" s="14">
        <f>SUM(F26:F50)</f>
        <v>1642.0400000000002</v>
      </c>
      <c r="G51" s="13"/>
      <c r="H51" s="14"/>
      <c r="I51" s="14">
        <f>SUM(I26:I50)</f>
        <v>1075.3079999999998</v>
      </c>
    </row>
    <row r="52" spans="1:9" x14ac:dyDescent="0.25">
      <c r="A52" s="9" t="s">
        <v>283</v>
      </c>
      <c r="B52" s="10" t="s">
        <v>284</v>
      </c>
      <c r="C52" s="10" t="s">
        <v>285</v>
      </c>
      <c r="D52" s="9" t="s">
        <v>286</v>
      </c>
      <c r="E52" s="9" t="s">
        <v>288</v>
      </c>
      <c r="F52" s="11">
        <v>150.27000000000001</v>
      </c>
      <c r="G52" s="10" t="s">
        <v>287</v>
      </c>
      <c r="H52" s="11">
        <v>5</v>
      </c>
      <c r="I52" s="11">
        <f t="shared" si="0"/>
        <v>150.27000000000001</v>
      </c>
    </row>
    <row r="53" spans="1:9" x14ac:dyDescent="0.25">
      <c r="A53" s="9" t="s">
        <v>289</v>
      </c>
      <c r="B53" s="10" t="s">
        <v>290</v>
      </c>
      <c r="C53" s="10" t="s">
        <v>291</v>
      </c>
      <c r="D53" s="9" t="s">
        <v>292</v>
      </c>
      <c r="E53" s="9" t="s">
        <v>294</v>
      </c>
      <c r="F53" s="11">
        <v>69.680000000000007</v>
      </c>
      <c r="G53" s="10" t="s">
        <v>293</v>
      </c>
      <c r="H53" s="11">
        <v>5</v>
      </c>
      <c r="I53" s="11">
        <f t="shared" si="0"/>
        <v>69.680000000000007</v>
      </c>
    </row>
    <row r="54" spans="1:9" x14ac:dyDescent="0.25">
      <c r="A54" s="9" t="s">
        <v>295</v>
      </c>
      <c r="B54" s="10" t="s">
        <v>296</v>
      </c>
      <c r="C54" s="10" t="s">
        <v>297</v>
      </c>
      <c r="D54" s="9" t="s">
        <v>298</v>
      </c>
      <c r="E54" s="9" t="s">
        <v>300</v>
      </c>
      <c r="F54" s="11">
        <v>18.62</v>
      </c>
      <c r="G54" s="10" t="s">
        <v>299</v>
      </c>
      <c r="H54" s="11">
        <v>3</v>
      </c>
      <c r="I54" s="11">
        <f t="shared" si="0"/>
        <v>11.172000000000001</v>
      </c>
    </row>
    <row r="55" spans="1:9" x14ac:dyDescent="0.25">
      <c r="A55" s="9" t="s">
        <v>301</v>
      </c>
      <c r="B55" s="10" t="s">
        <v>302</v>
      </c>
      <c r="C55" s="10" t="s">
        <v>303</v>
      </c>
      <c r="D55" s="9" t="s">
        <v>304</v>
      </c>
      <c r="E55" s="9" t="s">
        <v>306</v>
      </c>
      <c r="F55" s="11">
        <v>95.35</v>
      </c>
      <c r="G55" s="10" t="s">
        <v>305</v>
      </c>
      <c r="H55" s="11">
        <v>3</v>
      </c>
      <c r="I55" s="11">
        <f t="shared" si="0"/>
        <v>57.21</v>
      </c>
    </row>
    <row r="56" spans="1:9" x14ac:dyDescent="0.25">
      <c r="A56" s="9" t="s">
        <v>307</v>
      </c>
      <c r="B56" s="10" t="s">
        <v>308</v>
      </c>
      <c r="C56" s="10" t="s">
        <v>309</v>
      </c>
      <c r="D56" s="9" t="s">
        <v>310</v>
      </c>
      <c r="E56" s="9" t="s">
        <v>312</v>
      </c>
      <c r="F56" s="11">
        <v>5.07</v>
      </c>
      <c r="G56" s="10" t="s">
        <v>311</v>
      </c>
      <c r="H56" s="11">
        <v>1</v>
      </c>
      <c r="I56" s="11">
        <f t="shared" si="0"/>
        <v>1.014</v>
      </c>
    </row>
    <row r="57" spans="1:9" x14ac:dyDescent="0.25">
      <c r="A57" s="9" t="s">
        <v>313</v>
      </c>
      <c r="B57" s="10" t="s">
        <v>314</v>
      </c>
      <c r="C57" s="10" t="s">
        <v>315</v>
      </c>
      <c r="D57" s="9" t="s">
        <v>316</v>
      </c>
      <c r="E57" s="9" t="s">
        <v>318</v>
      </c>
      <c r="F57" s="11">
        <v>5.99</v>
      </c>
      <c r="G57" s="10" t="s">
        <v>317</v>
      </c>
      <c r="H57" s="11">
        <v>3</v>
      </c>
      <c r="I57" s="11">
        <f t="shared" si="0"/>
        <v>3.5939999999999999</v>
      </c>
    </row>
    <row r="58" spans="1:9" x14ac:dyDescent="0.25">
      <c r="A58" s="9" t="s">
        <v>319</v>
      </c>
      <c r="B58" s="10" t="s">
        <v>320</v>
      </c>
      <c r="C58" s="10" t="s">
        <v>321</v>
      </c>
      <c r="D58" s="9" t="s">
        <v>322</v>
      </c>
      <c r="E58" s="9" t="s">
        <v>324</v>
      </c>
      <c r="F58" s="11">
        <v>6.83</v>
      </c>
      <c r="G58" s="10" t="s">
        <v>323</v>
      </c>
      <c r="H58" s="11">
        <v>3</v>
      </c>
      <c r="I58" s="11">
        <f t="shared" si="0"/>
        <v>4.0980000000000008</v>
      </c>
    </row>
    <row r="59" spans="1:9" x14ac:dyDescent="0.25">
      <c r="A59" s="9" t="s">
        <v>325</v>
      </c>
      <c r="B59" s="10" t="s">
        <v>326</v>
      </c>
      <c r="C59" s="10" t="s">
        <v>327</v>
      </c>
      <c r="D59" s="9" t="s">
        <v>328</v>
      </c>
      <c r="E59" s="9" t="s">
        <v>330</v>
      </c>
      <c r="F59" s="11">
        <v>159.46</v>
      </c>
      <c r="G59" s="10" t="s">
        <v>329</v>
      </c>
      <c r="H59" s="11">
        <v>3</v>
      </c>
      <c r="I59" s="11">
        <f t="shared" si="0"/>
        <v>95.676000000000016</v>
      </c>
    </row>
    <row r="60" spans="1:9" x14ac:dyDescent="0.25">
      <c r="A60" s="9" t="s">
        <v>331</v>
      </c>
      <c r="B60" s="10" t="s">
        <v>332</v>
      </c>
      <c r="C60" s="10" t="s">
        <v>333</v>
      </c>
      <c r="D60" s="9" t="s">
        <v>334</v>
      </c>
      <c r="E60" s="9" t="s">
        <v>336</v>
      </c>
      <c r="F60" s="11">
        <v>5.07</v>
      </c>
      <c r="G60" s="10" t="s">
        <v>335</v>
      </c>
      <c r="H60" s="11">
        <v>1</v>
      </c>
      <c r="I60" s="11">
        <f t="shared" si="0"/>
        <v>1.014</v>
      </c>
    </row>
    <row r="61" spans="1:9" x14ac:dyDescent="0.25">
      <c r="A61" s="9" t="s">
        <v>337</v>
      </c>
      <c r="B61" s="10" t="s">
        <v>338</v>
      </c>
      <c r="C61" s="10" t="s">
        <v>339</v>
      </c>
      <c r="D61" s="9" t="s">
        <v>340</v>
      </c>
      <c r="E61" s="9" t="s">
        <v>342</v>
      </c>
      <c r="F61" s="11">
        <v>5.99</v>
      </c>
      <c r="G61" s="10" t="s">
        <v>341</v>
      </c>
      <c r="H61" s="11">
        <v>3</v>
      </c>
      <c r="I61" s="11">
        <f t="shared" si="0"/>
        <v>3.5939999999999999</v>
      </c>
    </row>
    <row r="62" spans="1:9" x14ac:dyDescent="0.25">
      <c r="A62" s="9" t="s">
        <v>343</v>
      </c>
      <c r="B62" s="10" t="s">
        <v>344</v>
      </c>
      <c r="C62" s="10" t="s">
        <v>345</v>
      </c>
      <c r="D62" s="9" t="s">
        <v>346</v>
      </c>
      <c r="E62" s="9" t="s">
        <v>348</v>
      </c>
      <c r="F62" s="11">
        <v>6.83</v>
      </c>
      <c r="G62" s="10" t="s">
        <v>347</v>
      </c>
      <c r="H62" s="11">
        <v>3</v>
      </c>
      <c r="I62" s="11">
        <f t="shared" si="0"/>
        <v>4.0980000000000008</v>
      </c>
    </row>
    <row r="63" spans="1:9" x14ac:dyDescent="0.25">
      <c r="A63" s="9" t="s">
        <v>349</v>
      </c>
      <c r="B63" s="10" t="s">
        <v>350</v>
      </c>
      <c r="C63" s="10" t="s">
        <v>351</v>
      </c>
      <c r="D63" s="9" t="s">
        <v>352</v>
      </c>
      <c r="E63" s="9" t="s">
        <v>354</v>
      </c>
      <c r="F63" s="11">
        <v>75.510000000000005</v>
      </c>
      <c r="G63" s="10" t="s">
        <v>353</v>
      </c>
      <c r="H63" s="11">
        <v>3</v>
      </c>
      <c r="I63" s="11">
        <f t="shared" si="0"/>
        <v>45.305999999999997</v>
      </c>
    </row>
    <row r="64" spans="1:9" x14ac:dyDescent="0.25">
      <c r="A64" s="9" t="s">
        <v>355</v>
      </c>
      <c r="B64" s="10" t="s">
        <v>356</v>
      </c>
      <c r="C64" s="10" t="s">
        <v>357</v>
      </c>
      <c r="D64" s="9" t="s">
        <v>358</v>
      </c>
      <c r="E64" s="9" t="s">
        <v>360</v>
      </c>
      <c r="F64" s="11">
        <v>0.44</v>
      </c>
      <c r="G64" s="10" t="s">
        <v>359</v>
      </c>
      <c r="H64" s="11">
        <v>1</v>
      </c>
      <c r="I64" s="11">
        <f t="shared" si="0"/>
        <v>8.7999999999999995E-2</v>
      </c>
    </row>
    <row r="65" spans="1:9" x14ac:dyDescent="0.25">
      <c r="A65" s="9" t="s">
        <v>361</v>
      </c>
      <c r="B65" s="10" t="s">
        <v>362</v>
      </c>
      <c r="C65" s="10" t="s">
        <v>363</v>
      </c>
      <c r="D65" s="9" t="s">
        <v>364</v>
      </c>
      <c r="E65" s="9" t="s">
        <v>366</v>
      </c>
      <c r="F65" s="11">
        <v>17.97</v>
      </c>
      <c r="G65" s="10" t="s">
        <v>365</v>
      </c>
      <c r="H65" s="11">
        <v>3</v>
      </c>
      <c r="I65" s="11">
        <f t="shared" si="0"/>
        <v>10.782</v>
      </c>
    </row>
    <row r="66" spans="1:9" x14ac:dyDescent="0.25">
      <c r="A66" s="9" t="s">
        <v>367</v>
      </c>
      <c r="B66" s="10" t="s">
        <v>368</v>
      </c>
      <c r="C66" s="10" t="s">
        <v>369</v>
      </c>
      <c r="D66" s="9" t="s">
        <v>370</v>
      </c>
      <c r="E66" s="9" t="s">
        <v>372</v>
      </c>
      <c r="F66" s="11">
        <v>18.05</v>
      </c>
      <c r="G66" s="10" t="s">
        <v>371</v>
      </c>
      <c r="H66" s="11">
        <v>1</v>
      </c>
      <c r="I66" s="11">
        <f t="shared" si="0"/>
        <v>3.6100000000000003</v>
      </c>
    </row>
    <row r="67" spans="1:9" x14ac:dyDescent="0.25">
      <c r="A67" s="9" t="s">
        <v>373</v>
      </c>
      <c r="B67" s="10" t="s">
        <v>374</v>
      </c>
      <c r="C67" s="10" t="s">
        <v>375</v>
      </c>
      <c r="D67" s="9" t="s">
        <v>376</v>
      </c>
      <c r="E67" s="9" t="s">
        <v>378</v>
      </c>
      <c r="F67" s="11">
        <v>0.44</v>
      </c>
      <c r="G67" s="10" t="s">
        <v>377</v>
      </c>
      <c r="H67" s="11">
        <v>1</v>
      </c>
      <c r="I67" s="11">
        <f t="shared" si="0"/>
        <v>8.7999999999999995E-2</v>
      </c>
    </row>
    <row r="68" spans="1:9" x14ac:dyDescent="0.25">
      <c r="A68" s="12" t="s">
        <v>456</v>
      </c>
      <c r="B68" s="13"/>
      <c r="C68" s="13"/>
      <c r="D68" s="12"/>
      <c r="E68" s="12"/>
      <c r="F68" s="14">
        <f>SUM(F52:F67)</f>
        <v>641.57000000000016</v>
      </c>
      <c r="G68" s="13"/>
      <c r="H68" s="14"/>
      <c r="I68" s="14">
        <f>SUM(I52:I67)</f>
        <v>461.2940000000001</v>
      </c>
    </row>
    <row r="69" spans="1:9" x14ac:dyDescent="0.25">
      <c r="A69" s="9" t="s">
        <v>379</v>
      </c>
      <c r="B69" s="10" t="s">
        <v>380</v>
      </c>
      <c r="C69" s="10" t="s">
        <v>381</v>
      </c>
      <c r="D69" s="9" t="s">
        <v>382</v>
      </c>
      <c r="E69" s="9" t="s">
        <v>384</v>
      </c>
      <c r="F69" s="11">
        <v>267.57</v>
      </c>
      <c r="G69" s="10" t="s">
        <v>383</v>
      </c>
      <c r="H69" s="11">
        <v>5</v>
      </c>
      <c r="I69" s="11">
        <f t="shared" si="0"/>
        <v>267.57</v>
      </c>
    </row>
    <row r="70" spans="1:9" x14ac:dyDescent="0.25">
      <c r="A70" s="9" t="s">
        <v>385</v>
      </c>
      <c r="B70" s="10" t="s">
        <v>386</v>
      </c>
      <c r="C70" s="10" t="s">
        <v>387</v>
      </c>
      <c r="D70" s="9" t="s">
        <v>388</v>
      </c>
      <c r="E70" s="9" t="s">
        <v>390</v>
      </c>
      <c r="F70" s="11">
        <v>91.68</v>
      </c>
      <c r="G70" s="10" t="s">
        <v>389</v>
      </c>
      <c r="H70" s="11">
        <v>0.25</v>
      </c>
      <c r="I70" s="11">
        <f t="shared" si="0"/>
        <v>4.5840000000000005</v>
      </c>
    </row>
    <row r="71" spans="1:9" x14ac:dyDescent="0.25">
      <c r="A71" s="9" t="s">
        <v>391</v>
      </c>
      <c r="B71" s="10" t="s">
        <v>392</v>
      </c>
      <c r="C71" s="10" t="s">
        <v>393</v>
      </c>
      <c r="D71" s="9" t="s">
        <v>394</v>
      </c>
      <c r="E71" s="9" t="s">
        <v>396</v>
      </c>
      <c r="F71" s="11">
        <v>3.4699999999999998</v>
      </c>
      <c r="G71" s="10" t="s">
        <v>395</v>
      </c>
      <c r="H71" s="11">
        <v>5</v>
      </c>
      <c r="I71" s="11">
        <f t="shared" si="0"/>
        <v>3.4699999999999998</v>
      </c>
    </row>
    <row r="72" spans="1:9" x14ac:dyDescent="0.25">
      <c r="A72" s="9" t="s">
        <v>397</v>
      </c>
      <c r="B72" s="10" t="s">
        <v>398</v>
      </c>
      <c r="C72" s="10" t="s">
        <v>399</v>
      </c>
      <c r="D72" s="9" t="s">
        <v>400</v>
      </c>
      <c r="E72" s="9" t="s">
        <v>402</v>
      </c>
      <c r="F72" s="11">
        <v>37</v>
      </c>
      <c r="G72" s="10" t="s">
        <v>401</v>
      </c>
      <c r="H72" s="11">
        <v>1</v>
      </c>
      <c r="I72" s="11">
        <f t="shared" ref="I72:I80" si="1">F72/5*H72</f>
        <v>7.4</v>
      </c>
    </row>
    <row r="73" spans="1:9" x14ac:dyDescent="0.25">
      <c r="A73" s="9" t="s">
        <v>403</v>
      </c>
      <c r="B73" s="10" t="s">
        <v>404</v>
      </c>
      <c r="C73" s="10" t="s">
        <v>405</v>
      </c>
      <c r="D73" s="9" t="s">
        <v>406</v>
      </c>
      <c r="E73" s="9" t="s">
        <v>408</v>
      </c>
      <c r="F73" s="11">
        <v>58.36</v>
      </c>
      <c r="G73" s="10" t="s">
        <v>407</v>
      </c>
      <c r="H73" s="11">
        <v>6</v>
      </c>
      <c r="I73" s="11">
        <f t="shared" si="1"/>
        <v>70.032000000000011</v>
      </c>
    </row>
    <row r="74" spans="1:9" x14ac:dyDescent="0.25">
      <c r="A74" s="9" t="s">
        <v>409</v>
      </c>
      <c r="B74" s="10" t="s">
        <v>410</v>
      </c>
      <c r="C74" s="10" t="s">
        <v>411</v>
      </c>
      <c r="D74" s="9" t="s">
        <v>412</v>
      </c>
      <c r="E74" s="9" t="s">
        <v>414</v>
      </c>
      <c r="F74" s="11">
        <v>5.48</v>
      </c>
      <c r="G74" s="10" t="s">
        <v>413</v>
      </c>
      <c r="H74" s="11">
        <v>1</v>
      </c>
      <c r="I74" s="11">
        <f t="shared" si="1"/>
        <v>1.0960000000000001</v>
      </c>
    </row>
    <row r="75" spans="1:9" x14ac:dyDescent="0.25">
      <c r="A75" s="9" t="s">
        <v>415</v>
      </c>
      <c r="B75" s="10" t="s">
        <v>416</v>
      </c>
      <c r="C75" s="10" t="s">
        <v>417</v>
      </c>
      <c r="D75" s="9" t="s">
        <v>418</v>
      </c>
      <c r="E75" s="9" t="s">
        <v>420</v>
      </c>
      <c r="F75" s="11">
        <v>58.36</v>
      </c>
      <c r="G75" s="10" t="s">
        <v>419</v>
      </c>
      <c r="H75" s="11">
        <v>6</v>
      </c>
      <c r="I75" s="11">
        <f t="shared" si="1"/>
        <v>70.032000000000011</v>
      </c>
    </row>
    <row r="76" spans="1:9" x14ac:dyDescent="0.25">
      <c r="A76" s="9" t="s">
        <v>421</v>
      </c>
      <c r="B76" s="10" t="s">
        <v>422</v>
      </c>
      <c r="C76" s="10" t="s">
        <v>423</v>
      </c>
      <c r="D76" s="9" t="s">
        <v>424</v>
      </c>
      <c r="E76" s="9" t="s">
        <v>426</v>
      </c>
      <c r="F76" s="11">
        <v>12.42</v>
      </c>
      <c r="G76" s="10" t="s">
        <v>425</v>
      </c>
      <c r="H76" s="11">
        <v>0.25</v>
      </c>
      <c r="I76" s="11">
        <f t="shared" si="1"/>
        <v>0.621</v>
      </c>
    </row>
    <row r="77" spans="1:9" x14ac:dyDescent="0.25">
      <c r="A77" s="9" t="s">
        <v>427</v>
      </c>
      <c r="B77" s="10" t="s">
        <v>428</v>
      </c>
      <c r="C77" s="10" t="s">
        <v>429</v>
      </c>
      <c r="D77" s="9" t="s">
        <v>430</v>
      </c>
      <c r="E77" s="9" t="s">
        <v>432</v>
      </c>
      <c r="F77" s="11">
        <v>5.76</v>
      </c>
      <c r="G77" s="10" t="s">
        <v>431</v>
      </c>
      <c r="H77" s="11">
        <v>0.25</v>
      </c>
      <c r="I77" s="11">
        <f t="shared" si="1"/>
        <v>0.28799999999999998</v>
      </c>
    </row>
    <row r="78" spans="1:9" x14ac:dyDescent="0.25">
      <c r="A78" s="9" t="s">
        <v>433</v>
      </c>
      <c r="B78" s="10" t="s">
        <v>434</v>
      </c>
      <c r="C78" s="10" t="s">
        <v>435</v>
      </c>
      <c r="D78" s="9" t="s">
        <v>436</v>
      </c>
      <c r="E78" s="9" t="s">
        <v>438</v>
      </c>
      <c r="F78" s="11">
        <v>120.2</v>
      </c>
      <c r="G78" s="10" t="s">
        <v>437</v>
      </c>
      <c r="H78" s="11">
        <v>0.25</v>
      </c>
      <c r="I78" s="11">
        <f t="shared" si="1"/>
        <v>6.01</v>
      </c>
    </row>
    <row r="79" spans="1:9" x14ac:dyDescent="0.25">
      <c r="A79" s="9" t="s">
        <v>439</v>
      </c>
      <c r="B79" s="10" t="s">
        <v>440</v>
      </c>
      <c r="C79" s="10" t="s">
        <v>441</v>
      </c>
      <c r="D79" s="9" t="s">
        <v>442</v>
      </c>
      <c r="E79" s="9" t="s">
        <v>444</v>
      </c>
      <c r="F79" s="11">
        <v>5.77</v>
      </c>
      <c r="G79" s="10" t="s">
        <v>443</v>
      </c>
      <c r="H79" s="11">
        <v>1</v>
      </c>
      <c r="I79" s="11">
        <f t="shared" si="1"/>
        <v>1.1539999999999999</v>
      </c>
    </row>
    <row r="80" spans="1:9" x14ac:dyDescent="0.25">
      <c r="A80" s="9" t="s">
        <v>445</v>
      </c>
      <c r="B80" s="10" t="s">
        <v>446</v>
      </c>
      <c r="C80" s="10" t="s">
        <v>447</v>
      </c>
      <c r="D80" s="9" t="s">
        <v>448</v>
      </c>
      <c r="E80" s="9" t="s">
        <v>450</v>
      </c>
      <c r="F80" s="11">
        <v>2.67</v>
      </c>
      <c r="G80" s="10" t="s">
        <v>449</v>
      </c>
      <c r="H80" s="11">
        <v>1</v>
      </c>
      <c r="I80" s="11">
        <f t="shared" si="1"/>
        <v>0.53400000000000003</v>
      </c>
    </row>
    <row r="81" spans="1:9" x14ac:dyDescent="0.25">
      <c r="A81" s="12" t="s">
        <v>457</v>
      </c>
      <c r="B81" s="13"/>
      <c r="C81" s="13"/>
      <c r="D81" s="12"/>
      <c r="E81" s="12"/>
      <c r="F81" s="14">
        <f>SUM(F69:F80)</f>
        <v>668.74</v>
      </c>
      <c r="G81" s="13"/>
      <c r="H81" s="12"/>
      <c r="I81" s="14">
        <f>SUM(I69:I80)</f>
        <v>432.79100000000005</v>
      </c>
    </row>
    <row r="82" spans="1:9" x14ac:dyDescent="0.25">
      <c r="A82" s="12" t="s">
        <v>458</v>
      </c>
      <c r="B82" s="13"/>
      <c r="C82" s="13"/>
      <c r="D82" s="12"/>
      <c r="E82" s="12"/>
      <c r="F82" s="14">
        <f>SUM(F81,F68,F51,F25)</f>
        <v>4563.01</v>
      </c>
      <c r="G82" s="13"/>
      <c r="H82" s="12"/>
      <c r="I82" s="14">
        <f>SUM(I81,I68,I51,I25)</f>
        <v>3168.1289999999999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9BB6B2E9F42C4DADF71DD0426D42A5" ma:contentTypeVersion="3" ma:contentTypeDescription="Opprett et nytt dokument." ma:contentTypeScope="" ma:versionID="de9594511fc3f2ac94bc8ed364891dbb">
  <xsd:schema xmlns:xsd="http://www.w3.org/2001/XMLSchema" xmlns:xs="http://www.w3.org/2001/XMLSchema" xmlns:p="http://schemas.microsoft.com/office/2006/metadata/properties" xmlns:ns2="beb4d544-eaa3-4573-92db-e5d38319b002" targetNamespace="http://schemas.microsoft.com/office/2006/metadata/properties" ma:root="true" ma:fieldsID="e6d8162e200f3d8ebf51deb166c65591" ns2:_="">
    <xsd:import namespace="beb4d544-eaa3-4573-92db-e5d38319b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4d544-eaa3-4573-92db-e5d38319b0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044E7F-5BA0-4883-AB87-D4DEC654A519}"/>
</file>

<file path=customXml/itemProps2.xml><?xml version="1.0" encoding="utf-8"?>
<ds:datastoreItem xmlns:ds="http://schemas.openxmlformats.org/officeDocument/2006/customXml" ds:itemID="{55C7A219-582E-4A6F-A116-677DF4C775E4}"/>
</file>

<file path=customXml/itemProps3.xml><?xml version="1.0" encoding="utf-8"?>
<ds:datastoreItem xmlns:ds="http://schemas.openxmlformats.org/officeDocument/2006/customXml" ds:itemID="{BA84CC83-FE4B-49B2-9104-E8A01F6281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Vivetharan Vivekananthan</dc:creator>
  <cp:lastModifiedBy>Vivetharan Vivekananthan</cp:lastModifiedBy>
  <dcterms:created xsi:type="dcterms:W3CDTF">2025-03-27T11:30:12Z</dcterms:created>
  <dcterms:modified xsi:type="dcterms:W3CDTF">2025-03-27T11:50:56Z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0x010100F39BB6B2E9F42C4DADF71DD0426D42A5</vt:lpwstr>
  </property>
</Properties>
</file>